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52" i="1" l="1"/>
  <c r="H36" i="1"/>
  <c r="H35" i="1"/>
  <c r="H34" i="1"/>
  <c r="H33" i="1"/>
  <c r="H32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E52" i="1"/>
  <c r="H31" i="1" l="1"/>
  <c r="H6" i="1"/>
  <c r="H23" i="1"/>
  <c r="G38" i="1"/>
  <c r="H38" i="1" s="1"/>
  <c r="H37" i="1" s="1"/>
  <c r="F18" i="1"/>
  <c r="G36" i="1"/>
  <c r="F35" i="1"/>
  <c r="F34" i="1"/>
  <c r="G33" i="1"/>
  <c r="F32" i="1"/>
  <c r="F30" i="1"/>
  <c r="G29" i="1"/>
  <c r="G28" i="1"/>
  <c r="G27" i="1"/>
  <c r="G26" i="1"/>
  <c r="G25" i="1"/>
  <c r="G24" i="1"/>
  <c r="F22" i="1"/>
  <c r="F21" i="1"/>
  <c r="F20" i="1"/>
  <c r="F19" i="1"/>
  <c r="G17" i="1"/>
  <c r="G16" i="1"/>
  <c r="G15" i="1"/>
  <c r="F14" i="1"/>
  <c r="F13" i="1"/>
  <c r="G12" i="1"/>
  <c r="F11" i="1"/>
  <c r="F10" i="1"/>
  <c r="F9" i="1"/>
  <c r="F8" i="1"/>
  <c r="F7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<sst xmlns="http://schemas.openxmlformats.org/spreadsheetml/2006/main" count="182" uniqueCount="59">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</sst>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164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30.98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0.10249999999999999</v>
          </cell>
        </row>
        <row r="14">
          <cell r="B14">
            <v>0.1875</v>
          </cell>
          <cell r="C14">
            <v>0.29570000000000002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0.1545</v>
          </cell>
          <cell r="C25">
            <v>0.76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33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0</v>
      </c>
      <c r="I6" s="4"/>
      <c r="J6" s="4"/>
    </row>
    <row r="7" spans="1:11" ht="17.25" customHeight="1" x14ac:dyDescent="0.25">
      <c r="A7" s="4" t="s">
        <v>20</v>
      </c>
      <c r="B7" s="2"/>
      <c r="C7" s="4" t="s">
        <v>58</v>
      </c>
      <c r="D7" s="4" t="s">
        <v>58</v>
      </c>
      <c r="E7" s="2"/>
      <c r="F7" s="2">
        <f>IF(B7=0,IF(E7=0,0,100),IF(E7=0,-100,E7/B7*100-100))</f>
        <v>0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0</v>
      </c>
      <c r="J7" s="4"/>
    </row>
    <row r="8" spans="1:11" ht="37.5" customHeight="1" x14ac:dyDescent="0.25">
      <c r="A8" s="4" t="s">
        <v>21</v>
      </c>
      <c r="B8" s="2"/>
      <c r="C8" s="4" t="s">
        <v>58</v>
      </c>
      <c r="D8" s="4" t="s">
        <v>58</v>
      </c>
      <c r="E8" s="2"/>
      <c r="F8" s="2">
        <f>IF(B8=0,IF(E8=0,0,100),IF(E8=0,-100,E8/B8*100-100))</f>
        <v>0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0</v>
      </c>
      <c r="J8" s="4"/>
    </row>
    <row r="9" spans="1:11" ht="37.5" customHeight="1" x14ac:dyDescent="0.25">
      <c r="A9" s="4" t="s">
        <v>22</v>
      </c>
      <c r="B9" s="2"/>
      <c r="C9" s="4" t="s">
        <v>58</v>
      </c>
      <c r="D9" s="4" t="s">
        <v>58</v>
      </c>
      <c r="E9" s="2"/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0</v>
      </c>
      <c r="J9" s="4"/>
    </row>
    <row r="10" spans="1:11" ht="37.5" customHeight="1" x14ac:dyDescent="0.25">
      <c r="A10" s="4" t="s">
        <v>23</v>
      </c>
      <c r="B10" s="2"/>
      <c r="C10" s="4" t="s">
        <v>58</v>
      </c>
      <c r="D10" s="4" t="s">
        <v>58</v>
      </c>
      <c r="E10" s="2"/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0</v>
      </c>
      <c r="J10" s="4"/>
    </row>
    <row r="11" spans="1:11" ht="37.5" customHeight="1" x14ac:dyDescent="0.25">
      <c r="A11" s="4" t="s">
        <v>24</v>
      </c>
      <c r="B11" s="2"/>
      <c r="C11" s="4" t="s">
        <v>58</v>
      </c>
      <c r="D11" s="4" t="s">
        <v>58</v>
      </c>
      <c r="E11" s="2"/>
      <c r="F11" s="2">
        <f t="shared" si="0"/>
        <v>0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0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0</v>
      </c>
      <c r="D12" s="4" t="s">
        <v>50</v>
      </c>
      <c r="E12" s="2"/>
      <c r="F12" s="4" t="s">
        <v>50</v>
      </c>
      <c r="G12" s="2">
        <f>IF(C12=0,IF(E12=0,0,100),E12/C12*100)</f>
        <v>0</v>
      </c>
      <c r="H12" s="5">
        <f>IF(I12=1,MAX(IF(G12&gt;=[1]Лист1!$B7,1,0),IF(G12&gt;=100,2,0)),0)</f>
        <v>0</v>
      </c>
      <c r="I12" s="4"/>
      <c r="J12" s="4"/>
    </row>
    <row r="13" spans="1:11" ht="37.5" customHeight="1" x14ac:dyDescent="0.25">
      <c r="A13" s="4" t="s">
        <v>26</v>
      </c>
      <c r="B13" s="2"/>
      <c r="C13" s="4" t="s">
        <v>58</v>
      </c>
      <c r="D13" s="4" t="s">
        <v>58</v>
      </c>
      <c r="E13" s="2"/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0</v>
      </c>
      <c r="J13" s="4"/>
    </row>
    <row r="14" spans="1:11" ht="37.5" customHeight="1" x14ac:dyDescent="0.25">
      <c r="A14" s="4" t="s">
        <v>27</v>
      </c>
      <c r="B14" s="2"/>
      <c r="C14" s="4" t="s">
        <v>58</v>
      </c>
      <c r="D14" s="4" t="s">
        <v>58</v>
      </c>
      <c r="E14" s="2"/>
      <c r="F14" s="2">
        <f>IF(B14=0,IF(E14=0,0,100),IF(E14=0,100,E14/B14*100-100))</f>
        <v>0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0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/>
      <c r="F15" s="4" t="s">
        <v>50</v>
      </c>
      <c r="G15" s="2">
        <f>IF(C15=0,IF(E15=0,0,100),E15/C15*100)</f>
        <v>0</v>
      </c>
      <c r="H15" s="5">
        <f>IF(I15=1,MAX(IF(G15&gt;=[1]Лист1!$B10,0.5,0),IF(G15&gt;=100,1,0)),0)</f>
        <v>0</v>
      </c>
      <c r="I15" s="4">
        <v>0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/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0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/>
      <c r="F17" s="4" t="s">
        <v>50</v>
      </c>
      <c r="G17" s="2">
        <f t="shared" si="1"/>
        <v>0</v>
      </c>
      <c r="H17" s="5">
        <f>IF(17=1,MAX(IF(G17&gt;=[1]Лист1!$B12,1,0),IF(G17&gt;=100,2,0)),0)</f>
        <v>0</v>
      </c>
      <c r="I17" s="4">
        <v>0</v>
      </c>
      <c r="J17" s="4"/>
    </row>
    <row r="18" spans="1:10" ht="37.5" customHeight="1" x14ac:dyDescent="0.25">
      <c r="A18" s="4" t="s">
        <v>31</v>
      </c>
      <c r="B18" s="2"/>
      <c r="C18" s="4" t="s">
        <v>58</v>
      </c>
      <c r="D18" s="4" t="s">
        <v>58</v>
      </c>
      <c r="E18" s="2"/>
      <c r="F18" s="2">
        <f>IF(B18=0,IF(E18=0,0,-100),IF(E18=0,-100,E18/B18*100-100))</f>
        <v>0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0</v>
      </c>
      <c r="J18" s="4"/>
    </row>
    <row r="19" spans="1:10" ht="36.75" customHeight="1" x14ac:dyDescent="0.25">
      <c r="A19" s="4" t="s">
        <v>32</v>
      </c>
      <c r="B19" s="2"/>
      <c r="C19" s="4" t="s">
        <v>58</v>
      </c>
      <c r="D19" s="4" t="s">
        <v>58</v>
      </c>
      <c r="E19" s="2"/>
      <c r="F19" s="2">
        <f>IF(B19=0,IF(E19=0,0,100),IF(E19=0,100,E19/B19*100-100))</f>
        <v>0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0</v>
      </c>
      <c r="J19" s="4"/>
    </row>
    <row r="20" spans="1:10" ht="36.75" customHeight="1" x14ac:dyDescent="0.25">
      <c r="A20" s="4" t="s">
        <v>33</v>
      </c>
      <c r="B20" s="2"/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9">
        <v>0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/>
      <c r="E21" s="2"/>
      <c r="F21" s="2">
        <f>IF(D21=0,IF(E21=0,0,100),IF(E21=0,100,E21/D21*100-100))</f>
        <v>0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9">
        <v>0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/>
      <c r="E22" s="2"/>
      <c r="F22" s="2">
        <f>IF(D22=0,IF(E22=0,0,100),IF(E22=0,100,E22/D22*100-100))</f>
        <v>0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9">
        <v>0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0</v>
      </c>
      <c r="I23" s="9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9"/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9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9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9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/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9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/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9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/>
      <c r="E30" s="2"/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9">
        <v>0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0</v>
      </c>
      <c r="I31" s="9"/>
      <c r="J31" s="4"/>
    </row>
    <row r="32" spans="1:10" ht="26.25" customHeight="1" x14ac:dyDescent="0.25">
      <c r="A32" s="4" t="s">
        <v>43</v>
      </c>
      <c r="B32" s="2"/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9"/>
      <c r="J32" s="4"/>
    </row>
    <row r="33" spans="1:11" ht="26.25" customHeight="1" x14ac:dyDescent="0.25">
      <c r="A33" s="4" t="s">
        <v>44</v>
      </c>
      <c r="B33" s="4" t="s">
        <v>50</v>
      </c>
      <c r="C33" s="2">
        <v>0</v>
      </c>
      <c r="D33" s="4" t="s">
        <v>50</v>
      </c>
      <c r="E33" s="2"/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/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0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0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0</v>
      </c>
      <c r="D36" s="4" t="s">
        <v>50</v>
      </c>
      <c r="E36" s="2"/>
      <c r="F36" s="4" t="s">
        <v>50</v>
      </c>
      <c r="G36" s="2">
        <f t="shared" ref="G36" si="4">IF(C36=0,IF(E36=0,0,100),E36/C36*100)</f>
        <v>0</v>
      </c>
      <c r="H36" s="5">
        <f>IF(I369=1,MAX(IF(G36&gt;=[1]Лист1!$B29,0.5,0),IF(G36&gt;=100,1,0)),0)</f>
        <v>0</v>
      </c>
      <c r="I36" s="4"/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112.313018485858</v>
      </c>
      <c r="F38" s="2">
        <v>0</v>
      </c>
      <c r="G38" s="2">
        <f>IF(C38=0,IF(E38=0,0,100),E38/C38*100)</f>
        <v>118.22422998511368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0">
        <f>COUNTIFS(H7:H44,"&lt;&gt;0",I7:I44,"=1")</f>
        <v>1</v>
      </c>
    </row>
    <row r="52" spans="1:11" x14ac:dyDescent="0.25">
      <c r="E52" s="11">
        <f>SUM(E38:E44)</f>
        <v>112.313018485858</v>
      </c>
      <c r="H52" s="10">
        <f>COUNTIF(I7:I44,"=1")</f>
        <v>1</v>
      </c>
    </row>
    <row r="53" spans="1:11" x14ac:dyDescent="0.25">
      <c r="H53">
        <f>H51/H52*100</f>
        <v>100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2022-12-20T03:17:31Z</dcterms:modified>
</cp:coreProperties>
</file>